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F11" i="1"/>
  <c r="F9" i="1"/>
  <c r="E10" i="1"/>
  <c r="F10" i="1" s="1"/>
  <c r="E11" i="1"/>
  <c r="E12" i="1"/>
  <c r="F12" i="1" s="1"/>
  <c r="E13" i="1"/>
  <c r="F13" i="1" s="1"/>
  <c r="E9" i="1"/>
  <c r="E14" i="1" l="1"/>
  <c r="F14" i="1" s="1"/>
</calcChain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<sst xmlns="http://schemas.openxmlformats.org/spreadsheetml/2006/main" count="19" uniqueCount="19">
  <si>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</si>
  <si>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</si>
  <si>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Локальный сметный расчет №</t>
  </si>
  <si>
    <t>Стоимость                                              без НДС, (руб)</t>
  </si>
  <si>
    <t>Сумма НДС                                                         20 %, (руб)</t>
  </si>
  <si>
    <t>Всего  с НДС 20 %, (руб)</t>
  </si>
  <si>
    <t>Итого</t>
  </si>
  <si>
    <t>U311.ТОиР.КЦ.2024.0056</t>
  </si>
  <si>
    <t>U311.ТОиР.КЦ.2024.0057</t>
  </si>
  <si>
    <t>U311.ТОиР.КЦ.2024.0058</t>
  </si>
  <si>
    <t>U311.ТОиР.КЦ.2024.0059</t>
  </si>
  <si>
    <t>U311.ТОиР.КЦ.2024.0060</t>
  </si>
  <si>
    <t>Реестр смет
по ремонту золошлакопроводов ст. №1-5 в 2024г.</t>
  </si>
  <si>
    <t>Ремонт золошлакопровода №1</t>
  </si>
  <si>
    <t>Ремонт золошлакопровода №2</t>
  </si>
  <si>
    <t>Ремонт золошлакопровода №3</t>
  </si>
  <si>
    <t>Ремонт золошлакопровода №4</t>
  </si>
  <si>
    <t>Ремонт золошлакопровода №5</t>
  </si>
  <si>
    <t>Приложение №1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</si>
</sst>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4" xfId="0" applyFill="1" applyBorder="1"/>
    <xf numFmtId="2" fontId="0" fillId="0" borderId="5" xfId="0" applyNumberFormat="1" applyBorder="1"/>
    <xf numFmtId="2" fontId="1" fillId="2" borderId="5" xfId="0" applyNumberFormat="1" applyFont="1" applyFill="1" applyBorder="1"/>
    <xf numFmtId="2" fontId="1" fillId="2" borderId="4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Normal="100" zoomScaleSheetLayoutView="100" workbookViewId="0">
      <selection activeCell="F1" sqref="F1:F2"/>
    </sheetView>
  </sheetViews>
  <sheetFormatPr defaultRowHeight="15" x14ac:dyDescent="0.25"/>
  <cols>
    <col min="1" max="1" width="5.5703125" customWidth="1"/>
    <col min="2" max="2" width="32.5703125" customWidth="1"/>
    <col min="3" max="3" width="26.28515625" customWidth="1"/>
    <col min="4" max="4" width="18" customWidth="1"/>
    <col min="5" max="5" width="13.7109375" customWidth="1"/>
    <col min="6" max="6" width="17" customWidth="1"/>
  </cols>
  <sheetData>
    <row r="1" spans="1:6" x14ac:dyDescent="0.25">
      <c r="F1" s="12" t="s">
        <v>18</v>
      </c>
    </row>
    <row r="6" spans="1:6" ht="36" customHeight="1" x14ac:dyDescent="0.25">
      <c r="A6" s="10" t="s">
        <v>12</v>
      </c>
      <c r="B6" s="11"/>
      <c r="C6" s="11"/>
      <c r="D6" s="11"/>
      <c r="E6" s="11"/>
      <c r="F6" s="11"/>
    </row>
    <row r="7" spans="1:6" ht="15.75" thickBot="1" x14ac:dyDescent="0.3"/>
    <row r="8" spans="1:6" ht="26.25" thickBot="1" x14ac:dyDescent="0.3">
      <c r="A8" s="1" t="s">
        <v>0</v>
      </c>
      <c r="B8" s="1" t="s">
        <v>1</v>
      </c>
      <c r="C8" s="2" t="s">
        <v>2</v>
      </c>
      <c r="D8" s="1" t="s">
        <v>3</v>
      </c>
      <c r="E8" s="3" t="s">
        <v>4</v>
      </c>
      <c r="F8" s="1" t="s">
        <v>5</v>
      </c>
    </row>
    <row r="9" spans="1:6" x14ac:dyDescent="0.25">
      <c r="A9" s="5">
        <v>1</v>
      </c>
      <c r="B9" s="5" t="s">
        <v>13</v>
      </c>
      <c r="C9" s="5" t="s">
        <v>7</v>
      </c>
      <c r="D9" s="7">
        <v>1453265</v>
      </c>
      <c r="E9" s="7">
        <f>D9*0.2</f>
        <v>290653</v>
      </c>
      <c r="F9" s="7">
        <f>D9+E9</f>
        <v>1743918</v>
      </c>
    </row>
    <row r="10" spans="1:6" x14ac:dyDescent="0.25">
      <c r="A10" s="4">
        <v>2</v>
      </c>
      <c r="B10" s="4" t="s">
        <v>14</v>
      </c>
      <c r="C10" s="4" t="s">
        <v>8</v>
      </c>
      <c r="D10" s="7">
        <v>1453265</v>
      </c>
      <c r="E10" s="7">
        <f t="shared" ref="E10:E14" si="0">D10*0.2</f>
        <v>290653</v>
      </c>
      <c r="F10" s="7">
        <f t="shared" ref="F10:F14" si="1">D10+E10</f>
        <v>1743918</v>
      </c>
    </row>
    <row r="11" spans="1:6" x14ac:dyDescent="0.25">
      <c r="A11" s="4">
        <v>3</v>
      </c>
      <c r="B11" s="4" t="s">
        <v>15</v>
      </c>
      <c r="C11" s="4" t="s">
        <v>9</v>
      </c>
      <c r="D11" s="7">
        <v>1453265</v>
      </c>
      <c r="E11" s="7">
        <f t="shared" si="0"/>
        <v>290653</v>
      </c>
      <c r="F11" s="7">
        <f t="shared" si="1"/>
        <v>1743918</v>
      </c>
    </row>
    <row r="12" spans="1:6" x14ac:dyDescent="0.25">
      <c r="A12" s="4">
        <v>4</v>
      </c>
      <c r="B12" s="4" t="s">
        <v>16</v>
      </c>
      <c r="C12" s="4" t="s">
        <v>10</v>
      </c>
      <c r="D12" s="7">
        <v>1902383</v>
      </c>
      <c r="E12" s="7">
        <f t="shared" si="0"/>
        <v>380476.60000000003</v>
      </c>
      <c r="F12" s="7">
        <f t="shared" si="1"/>
        <v>2282859.6</v>
      </c>
    </row>
    <row r="13" spans="1:6" x14ac:dyDescent="0.25">
      <c r="A13" s="4">
        <v>5</v>
      </c>
      <c r="B13" s="4" t="s">
        <v>17</v>
      </c>
      <c r="C13" s="4" t="s">
        <v>11</v>
      </c>
      <c r="D13" s="7">
        <v>1902383</v>
      </c>
      <c r="E13" s="7">
        <f t="shared" si="0"/>
        <v>380476.60000000003</v>
      </c>
      <c r="F13" s="7">
        <f t="shared" si="1"/>
        <v>2282859.6</v>
      </c>
    </row>
    <row r="14" spans="1:6" x14ac:dyDescent="0.25">
      <c r="A14" s="4"/>
      <c r="B14" s="6" t="s">
        <v>6</v>
      </c>
      <c r="C14" s="4"/>
      <c r="D14" s="9">
        <f>D9+D10+D11+D12+D13</f>
        <v>8164561</v>
      </c>
      <c r="E14" s="8">
        <f t="shared" si="0"/>
        <v>1632912.2000000002</v>
      </c>
      <c r="F14" s="8">
        <f t="shared" si="1"/>
        <v>9797473.1999999993</v>
      </c>
    </row>
  </sheetData>
  <mergeCells count="1">
    <mergeCell ref="A6:F6"/>
  </mergeCells>
  <pageMargins left="1.299212598425197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2024-02-05T03:52:47Z</dcterms:modified>
</cp:coreProperties>
</file>